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kursawe/Desktop/Main Figures/Figure 2/B/"/>
    </mc:Choice>
  </mc:AlternateContent>
  <xr:revisionPtr revIDLastSave="0" documentId="8_{8DFE7F2A-1B92-9C4A-A438-1D783724F4EC}" xr6:coauthVersionLast="47" xr6:coauthVersionMax="47" xr10:uidLastSave="{00000000-0000-0000-0000-000000000000}"/>
  <bookViews>
    <workbookView xWindow="1500" yWindow="1400" windowWidth="27640" windowHeight="16420" xr2:uid="{13450A24-E9B4-4F4B-BCB7-A4E0D176E66E}"/>
  </bookViews>
  <sheets>
    <sheet name="FIGURE 2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H9" i="1"/>
  <c r="G9" i="1"/>
  <c r="I8" i="1"/>
  <c r="H8" i="1"/>
  <c r="G8" i="1"/>
  <c r="I7" i="1"/>
  <c r="H7" i="1"/>
  <c r="G7" i="1"/>
  <c r="I6" i="1"/>
  <c r="H6" i="1"/>
  <c r="G6" i="1"/>
  <c r="I5" i="1"/>
  <c r="H5" i="1"/>
  <c r="G5" i="1"/>
  <c r="I4" i="1"/>
  <c r="H4" i="1"/>
  <c r="G4" i="1"/>
  <c r="H3" i="1"/>
  <c r="G3" i="1"/>
  <c r="Q21" i="1"/>
  <c r="I21" i="1"/>
  <c r="Q20" i="1"/>
  <c r="I20" i="1"/>
  <c r="Q19" i="1"/>
  <c r="I19" i="1"/>
  <c r="Q18" i="1"/>
  <c r="I18" i="1"/>
  <c r="Q17" i="1"/>
  <c r="I17" i="1"/>
  <c r="Q16" i="1"/>
  <c r="I16" i="1"/>
</calcChain>
</file>

<file path=xl/sharedStrings.xml><?xml version="1.0" encoding="utf-8"?>
<sst xmlns="http://schemas.openxmlformats.org/spreadsheetml/2006/main" count="43" uniqueCount="20">
  <si>
    <t>Insulin secretion in EndoCbH3 (pg insulin/ug total protein)</t>
  </si>
  <si>
    <t>0mM Glucose</t>
  </si>
  <si>
    <t>20mM Glucose</t>
  </si>
  <si>
    <t>Round-1</t>
  </si>
  <si>
    <t>Round-2</t>
  </si>
  <si>
    <t>Round-3</t>
  </si>
  <si>
    <t>Round-4</t>
  </si>
  <si>
    <t>Round-5</t>
  </si>
  <si>
    <t>ave</t>
  </si>
  <si>
    <t>stdev</t>
  </si>
  <si>
    <t>p</t>
  </si>
  <si>
    <t>NT</t>
  </si>
  <si>
    <t>INS</t>
  </si>
  <si>
    <t>FXYD2</t>
  </si>
  <si>
    <t>MPP1</t>
  </si>
  <si>
    <t>CD82</t>
  </si>
  <si>
    <t>GLUL</t>
  </si>
  <si>
    <t>GOLT1A</t>
  </si>
  <si>
    <t>Stimulation index in EndoCbH3 (calculated from values provided in suppl fig 9b)</t>
  </si>
  <si>
    <t>Suppl fig 9b: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</si>
</sst>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"/>
    <numFmt numFmtId="167" formatCode="0.00000"/>
  </numFmts>
  <fonts count="12" x14ac:knownFonts="1">
    <font>
      <sz val="12"/>
      <color theme="1"/>
      <name val="Aptos Narrow"/>
      <family val="2"/>
      <scheme val="minor"/>
    </font>
    <font>
      <b/>
      <i/>
      <u/>
      <sz val="14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0"/>
      <name val="Arial"/>
      <family val="2"/>
    </font>
    <font>
      <b/>
      <u/>
      <sz val="10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i/>
      <sz val="12"/>
      <color rgb="FFFF0000"/>
      <name val="Aptos Narrow"/>
      <scheme val="minor"/>
    </font>
    <font>
      <i/>
      <sz val="12"/>
      <color theme="1"/>
      <name val="Aptos Narrow"/>
      <scheme val="minor"/>
    </font>
    <font>
      <b/>
      <i/>
      <sz val="10"/>
      <name val="Arial"/>
      <family val="2"/>
    </font>
    <font>
      <i/>
      <sz val="10"/>
      <color rgb="FFFF0000"/>
      <name val="Arial"/>
      <family val="2"/>
    </font>
    <font>
      <b/>
      <i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0" fillId="0" borderId="0" xfId="0" applyAlignment="1">
      <alignment wrapText="1"/>
    </xf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165" fontId="0" fillId="0" borderId="0" xfId="0" applyNumberFormat="1"/>
    <xf numFmtId="166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center" vertical="center"/>
    </xf>
    <xf numFmtId="167" fontId="0" fillId="0" borderId="0" xfId="0" applyNumberFormat="1"/>
    <xf numFmtId="164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0" fontId="11" fillId="0" borderId="0" xfId="0" applyFont="1"/>
    <xf numFmtId="2" fontId="0" fillId="0" borderId="0" xfId="0" applyNumberFormat="1"/>
    <xf numFmtId="165" fontId="0" fillId="0" borderId="0" xfId="0" applyNumberFormat="1" applyFill="1"/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64" fontId="4" fillId="0" borderId="1" xfId="0" applyNumberFormat="1" applyFont="1" applyFill="1" applyBorder="1" applyAlignment="1">
      <alignment horizontal="left" vertical="center"/>
    </xf>
    <xf numFmtId="0" fontId="0" fillId="0" borderId="0" xfId="0" applyFill="1"/>
    <xf numFmtId="167" fontId="0" fillId="0" borderId="1" xfId="0" applyNumberFormat="1" applyFill="1" applyBorder="1"/>
    <xf numFmtId="166" fontId="6" fillId="0" borderId="0" xfId="0" applyNumberFormat="1" applyFont="1" applyFill="1" applyAlignment="1">
      <alignment horizontal="center" vertical="center"/>
    </xf>
    <xf numFmtId="164" fontId="0" fillId="0" borderId="1" xfId="0" applyNumberFormat="1" applyFill="1" applyBorder="1"/>
    <xf numFmtId="164" fontId="7" fillId="0" borderId="1" xfId="0" applyNumberFormat="1" applyFont="1" applyFill="1" applyBorder="1"/>
    <xf numFmtId="164" fontId="8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5A10D-6D25-DF4F-9E42-1325A1B44E55}">
  <dimension ref="A1:R22"/>
  <sheetViews>
    <sheetView tabSelected="1" workbookViewId="0">
      <selection activeCell="C31" sqref="C31"/>
    </sheetView>
  </sheetViews>
  <sheetFormatPr baseColWidth="10" defaultRowHeight="16" x14ac:dyDescent="0.2"/>
  <sheetData>
    <row r="1" spans="1:18" ht="19" x14ac:dyDescent="0.25">
      <c r="A1" s="1" t="s">
        <v>18</v>
      </c>
    </row>
    <row r="2" spans="1:18" x14ac:dyDescent="0.2">
      <c r="A2" s="14"/>
      <c r="B2" s="9" t="s">
        <v>3</v>
      </c>
      <c r="C2" s="9" t="s">
        <v>4</v>
      </c>
      <c r="D2" s="9" t="s">
        <v>5</v>
      </c>
      <c r="E2" s="9" t="s">
        <v>6</v>
      </c>
      <c r="F2" s="9" t="s">
        <v>7</v>
      </c>
      <c r="G2" s="10" t="s">
        <v>8</v>
      </c>
      <c r="H2" s="10" t="s">
        <v>9</v>
      </c>
      <c r="I2" s="15" t="s">
        <v>10</v>
      </c>
    </row>
    <row r="3" spans="1:18" x14ac:dyDescent="0.2">
      <c r="A3" s="14" t="s">
        <v>11</v>
      </c>
      <c r="B3" s="12">
        <v>2.4108796337028222</v>
      </c>
      <c r="C3" s="12">
        <v>3.7837843671657012</v>
      </c>
      <c r="D3" s="12">
        <v>4.4952302766603731</v>
      </c>
      <c r="E3" s="12">
        <v>2.3498152045582876</v>
      </c>
      <c r="F3" s="12">
        <v>2.6797532580878984</v>
      </c>
      <c r="G3" s="16">
        <f>AVERAGE(B3:F3)</f>
        <v>3.1438925480350166</v>
      </c>
      <c r="H3" s="16">
        <f t="shared" ref="H3:H9" si="0">STDEV(B3:F3)</f>
        <v>0.95116602618446289</v>
      </c>
      <c r="I3" s="17"/>
    </row>
    <row r="4" spans="1:18" x14ac:dyDescent="0.2">
      <c r="A4" s="14" t="s">
        <v>12</v>
      </c>
      <c r="B4" s="24">
        <v>1.184202576006997</v>
      </c>
      <c r="C4" s="24">
        <v>1.321343564209992</v>
      </c>
      <c r="D4" s="12">
        <v>0.96089835674993862</v>
      </c>
      <c r="E4" s="12">
        <v>1.0808643565631844</v>
      </c>
      <c r="F4" s="12">
        <v>1.0131407488813877</v>
      </c>
      <c r="G4" s="16">
        <f t="shared" ref="G4:G5" si="1">AVERAGE(B4:F4)</f>
        <v>1.1120899204822998</v>
      </c>
      <c r="H4" s="16">
        <f t="shared" si="0"/>
        <v>0.14371167823679973</v>
      </c>
      <c r="I4" s="18">
        <f>TTEST(B3:F3,B4:F4,2,1)</f>
        <v>9.6092957496231677E-3</v>
      </c>
    </row>
    <row r="5" spans="1:18" x14ac:dyDescent="0.2">
      <c r="A5" s="14" t="s">
        <v>13</v>
      </c>
      <c r="B5" s="12">
        <v>1.1803909966261166</v>
      </c>
      <c r="C5" s="12">
        <v>2.1847649585584525</v>
      </c>
      <c r="D5" s="12">
        <v>2.4778018359787413</v>
      </c>
      <c r="E5" s="12">
        <v>0.97471528260278528</v>
      </c>
      <c r="F5" s="12">
        <v>1.0086096495965191</v>
      </c>
      <c r="G5" s="16">
        <f t="shared" si="1"/>
        <v>1.5652565446725231</v>
      </c>
      <c r="H5" s="16">
        <f t="shared" si="0"/>
        <v>0.71120422904365976</v>
      </c>
      <c r="I5" s="18">
        <f>TTEST(B3:F3,B5:F5,2,1)</f>
        <v>3.0524646062140296E-4</v>
      </c>
    </row>
    <row r="6" spans="1:18" x14ac:dyDescent="0.2">
      <c r="A6" s="14" t="s">
        <v>14</v>
      </c>
      <c r="B6" s="12">
        <v>1.0561794301864582</v>
      </c>
      <c r="C6" s="12">
        <v>2.5304053471803907</v>
      </c>
      <c r="D6" s="12">
        <v>1.32133490598765</v>
      </c>
      <c r="E6" s="12">
        <v>1.0880951951355933</v>
      </c>
      <c r="F6" s="12">
        <v>0.83940758878402211</v>
      </c>
      <c r="G6" s="16">
        <f>AVERAGE(B6:F6)</f>
        <v>1.3670844934548227</v>
      </c>
      <c r="H6" s="16">
        <f t="shared" si="0"/>
        <v>0.67237421428318478</v>
      </c>
      <c r="I6" s="19">
        <f>TTEST(B3:F3,B6:F6,2,1)</f>
        <v>8.2799203946028396E-3</v>
      </c>
    </row>
    <row r="7" spans="1:18" x14ac:dyDescent="0.2">
      <c r="A7" s="14" t="s">
        <v>15</v>
      </c>
      <c r="B7" s="12">
        <v>1.1522829961409013</v>
      </c>
      <c r="C7" s="12">
        <v>2.1103362058700967</v>
      </c>
      <c r="D7" s="12">
        <v>2.2160308995233957</v>
      </c>
      <c r="E7" s="12">
        <v>1.067499727823678</v>
      </c>
      <c r="F7" s="12">
        <v>0.75560712534727881</v>
      </c>
      <c r="G7" s="16">
        <f>AVERAGE(B7:F7)</f>
        <v>1.4603513909410701</v>
      </c>
      <c r="H7" s="16">
        <f t="shared" si="0"/>
        <v>0.65943817456713372</v>
      </c>
      <c r="I7" s="20">
        <f>TTEST(B3:F3,B7:F7,2,1)</f>
        <v>9.7448513126634554E-4</v>
      </c>
    </row>
    <row r="8" spans="1:18" x14ac:dyDescent="0.2">
      <c r="A8" s="14" t="s">
        <v>16</v>
      </c>
      <c r="B8" s="12">
        <v>1.0959588010979948</v>
      </c>
      <c r="C8" s="12">
        <v>2.0028066307684202</v>
      </c>
      <c r="D8" s="12">
        <v>3.031922134494963</v>
      </c>
      <c r="E8" s="12">
        <v>0.79889554147532393</v>
      </c>
      <c r="F8" s="12">
        <v>2.1281179072169158</v>
      </c>
      <c r="G8" s="16">
        <f>AVERAGE(B8:F8)</f>
        <v>1.8115402030107233</v>
      </c>
      <c r="H8" s="16">
        <f t="shared" si="0"/>
        <v>0.88933153283525102</v>
      </c>
      <c r="I8" s="19">
        <f>TTEST(B3:F3,B8:F8,2,1)</f>
        <v>3.1215354467160439E-3</v>
      </c>
    </row>
    <row r="9" spans="1:18" x14ac:dyDescent="0.2">
      <c r="A9" s="14" t="s">
        <v>17</v>
      </c>
      <c r="B9" s="12">
        <v>2.6422654736206739</v>
      </c>
      <c r="C9" s="12">
        <v>0.86781129223588849</v>
      </c>
      <c r="D9" s="12">
        <v>0.98572944771939708</v>
      </c>
      <c r="E9" s="12">
        <v>0.98936843148163689</v>
      </c>
      <c r="F9" s="12">
        <v>0.72796054790410736</v>
      </c>
      <c r="G9" s="16">
        <f>AVERAGE(B9:F9)</f>
        <v>1.2426270385923408</v>
      </c>
      <c r="H9" s="16">
        <f t="shared" si="0"/>
        <v>0.78969812008048734</v>
      </c>
      <c r="I9" s="21">
        <f>TTEST(B3:F3,B9:F9,2,1)</f>
        <v>4.3096092968955127E-2</v>
      </c>
    </row>
    <row r="10" spans="1:18" x14ac:dyDescent="0.2">
      <c r="A10" s="22"/>
      <c r="G10" s="23"/>
      <c r="H10" s="23"/>
    </row>
    <row r="11" spans="1:18" ht="19" x14ac:dyDescent="0.25">
      <c r="A11" s="1" t="s">
        <v>19</v>
      </c>
    </row>
    <row r="12" spans="1:18" ht="19" x14ac:dyDescent="0.25">
      <c r="A12" s="1" t="s">
        <v>0</v>
      </c>
    </row>
    <row r="13" spans="1:18" x14ac:dyDescent="0.2">
      <c r="A13" s="2"/>
      <c r="B13" s="3" t="s">
        <v>1</v>
      </c>
      <c r="C13" s="3"/>
      <c r="D13" s="3"/>
      <c r="E13" s="3"/>
      <c r="F13" s="3"/>
      <c r="G13" s="4"/>
      <c r="H13" s="4"/>
      <c r="I13" s="5"/>
      <c r="J13" s="3" t="s">
        <v>2</v>
      </c>
      <c r="K13" s="3"/>
      <c r="L13" s="3"/>
      <c r="M13" s="3"/>
      <c r="N13" s="3"/>
      <c r="O13" s="6"/>
      <c r="P13" s="4"/>
      <c r="Q13" s="7"/>
    </row>
    <row r="14" spans="1:18" x14ac:dyDescent="0.2">
      <c r="A14" s="8"/>
      <c r="B14" s="9" t="s">
        <v>3</v>
      </c>
      <c r="C14" s="9" t="s">
        <v>4</v>
      </c>
      <c r="D14" s="9" t="s">
        <v>5</v>
      </c>
      <c r="E14" s="9" t="s">
        <v>6</v>
      </c>
      <c r="F14" s="9" t="s">
        <v>7</v>
      </c>
      <c r="G14" s="10" t="s">
        <v>8</v>
      </c>
      <c r="H14" s="10" t="s">
        <v>9</v>
      </c>
      <c r="I14" s="25" t="s">
        <v>10</v>
      </c>
      <c r="J14" s="26" t="s">
        <v>3</v>
      </c>
      <c r="K14" s="26" t="s">
        <v>4</v>
      </c>
      <c r="L14" s="26" t="s">
        <v>5</v>
      </c>
      <c r="M14" s="26" t="s">
        <v>6</v>
      </c>
      <c r="N14" s="26" t="s">
        <v>7</v>
      </c>
      <c r="O14" s="27" t="s">
        <v>8</v>
      </c>
      <c r="P14" s="27" t="s">
        <v>9</v>
      </c>
      <c r="Q14" s="28" t="s">
        <v>10</v>
      </c>
      <c r="R14" s="29"/>
    </row>
    <row r="15" spans="1:18" x14ac:dyDescent="0.2">
      <c r="A15" s="11" t="s">
        <v>11</v>
      </c>
      <c r="B15" s="12">
        <v>13.931856763242674</v>
      </c>
      <c r="C15" s="12">
        <v>7.989138262446084</v>
      </c>
      <c r="D15" s="12">
        <v>13.582748022298505</v>
      </c>
      <c r="E15" s="12">
        <v>13.093907043308446</v>
      </c>
      <c r="F15" s="12">
        <v>11.359288666324806</v>
      </c>
      <c r="G15" s="13">
        <v>11.991387751524105</v>
      </c>
      <c r="H15" s="13">
        <v>2.4459633333275232</v>
      </c>
      <c r="I15" s="30"/>
      <c r="J15" s="24">
        <v>33.588029730166689</v>
      </c>
      <c r="K15" s="24">
        <v>30.229176464568848</v>
      </c>
      <c r="L15" s="24">
        <v>61.057580150085052</v>
      </c>
      <c r="M15" s="24">
        <v>30.768261857439043</v>
      </c>
      <c r="N15" s="24">
        <v>30.440090813144838</v>
      </c>
      <c r="O15" s="31">
        <v>37.216627803080897</v>
      </c>
      <c r="P15" s="31">
        <v>13.396688825413513</v>
      </c>
      <c r="Q15" s="32"/>
      <c r="R15" s="29"/>
    </row>
    <row r="16" spans="1:18" x14ac:dyDescent="0.2">
      <c r="A16" s="11" t="s">
        <v>12</v>
      </c>
      <c r="B16" s="12">
        <v>2.669088922222361</v>
      </c>
      <c r="C16" s="12">
        <v>2.169992737413668</v>
      </c>
      <c r="D16" s="12">
        <v>5.0949162328459954</v>
      </c>
      <c r="E16" s="12">
        <v>4.0675436183469555</v>
      </c>
      <c r="F16" s="12">
        <v>4.1313102740299836</v>
      </c>
      <c r="G16" s="13">
        <v>3.6265703569717926</v>
      </c>
      <c r="H16" s="13">
        <v>1.1878182175741343</v>
      </c>
      <c r="I16" s="33">
        <f>TTEST(B15:F15,B16:F16,2,1)</f>
        <v>7.8358982710017579E-4</v>
      </c>
      <c r="J16" s="24">
        <v>3.1607419772874592</v>
      </c>
      <c r="K16" s="24">
        <v>2.8673059379639736</v>
      </c>
      <c r="L16" s="24">
        <v>4.895696635920304</v>
      </c>
      <c r="M16" s="24">
        <v>4.3964629158372688</v>
      </c>
      <c r="N16" s="24">
        <v>4.1855987848921083</v>
      </c>
      <c r="O16" s="31">
        <v>3.9011612503802224</v>
      </c>
      <c r="P16" s="31">
        <v>0.85621355264233012</v>
      </c>
      <c r="Q16" s="33">
        <f>TTEST(J15:N15,J16:N16,2,1)</f>
        <v>4.4425288262169875E-3</v>
      </c>
      <c r="R16" s="29"/>
    </row>
    <row r="17" spans="1:18" x14ac:dyDescent="0.2">
      <c r="A17" s="11" t="s">
        <v>13</v>
      </c>
      <c r="B17" s="12">
        <v>17.992976923726523</v>
      </c>
      <c r="C17" s="12">
        <v>11.077423363836509</v>
      </c>
      <c r="D17" s="12">
        <v>10.56896893945895</v>
      </c>
      <c r="E17" s="12">
        <v>11.393374608281977</v>
      </c>
      <c r="F17" s="12">
        <v>11.500250912226338</v>
      </c>
      <c r="G17" s="13">
        <v>12.50659894950606</v>
      </c>
      <c r="H17" s="13">
        <v>3.0882560204972997</v>
      </c>
      <c r="I17" s="34">
        <f>TTEST(B15:F15,B17:F17,2,1)</f>
        <v>0.72302159939802035</v>
      </c>
      <c r="J17" s="24">
        <v>21.238747963268267</v>
      </c>
      <c r="K17" s="24">
        <v>24.201566396426706</v>
      </c>
      <c r="L17" s="24">
        <v>26.187810642593675</v>
      </c>
      <c r="M17" s="24">
        <v>11.105296351110967</v>
      </c>
      <c r="N17" s="24">
        <v>11.599264042852655</v>
      </c>
      <c r="O17" s="31">
        <v>18.866537079250453</v>
      </c>
      <c r="P17" s="31">
        <v>7.0841563348852068</v>
      </c>
      <c r="Q17" s="33">
        <f>TTEST(J15:N15,J17:N17,2,1)</f>
        <v>1.885890753288855E-2</v>
      </c>
      <c r="R17" s="29"/>
    </row>
    <row r="18" spans="1:18" x14ac:dyDescent="0.2">
      <c r="A18" s="11" t="s">
        <v>14</v>
      </c>
      <c r="B18" s="12">
        <v>18.927034440324569</v>
      </c>
      <c r="C18" s="12">
        <v>11.837896373362355</v>
      </c>
      <c r="D18" s="12">
        <v>13.85831535347001</v>
      </c>
      <c r="E18" s="12">
        <v>16.318573174131842</v>
      </c>
      <c r="F18" s="12">
        <v>14.271590113641802</v>
      </c>
      <c r="G18" s="13">
        <v>15.042681890986117</v>
      </c>
      <c r="H18" s="13">
        <v>2.6918418477041883</v>
      </c>
      <c r="I18" s="33">
        <f>TTEST(B15:F15,B18:F18,2,1)</f>
        <v>1.7367297350287157E-2</v>
      </c>
      <c r="J18" s="24">
        <v>19.990344450301471</v>
      </c>
      <c r="K18" s="24">
        <v>29.954676282523458</v>
      </c>
      <c r="L18" s="24">
        <v>18.311475814724503</v>
      </c>
      <c r="M18" s="24">
        <v>17.756161062241446</v>
      </c>
      <c r="N18" s="24">
        <v>11.979681045405952</v>
      </c>
      <c r="O18" s="31">
        <v>19.598467731039367</v>
      </c>
      <c r="P18" s="31">
        <v>6.5288011062651092</v>
      </c>
      <c r="Q18" s="34">
        <f>TTEST(J15:N15,J18:N18,2,1)</f>
        <v>6.4704427967989406E-2</v>
      </c>
      <c r="R18" s="29"/>
    </row>
    <row r="19" spans="1:18" x14ac:dyDescent="0.2">
      <c r="A19" s="11" t="s">
        <v>15</v>
      </c>
      <c r="B19" s="12">
        <v>14.643757370715317</v>
      </c>
      <c r="C19" s="12">
        <v>12.356169273963852</v>
      </c>
      <c r="D19" s="12">
        <v>10.433245469865643</v>
      </c>
      <c r="E19" s="12">
        <v>13.118050905851188</v>
      </c>
      <c r="F19" s="12">
        <v>9.7448008431402382</v>
      </c>
      <c r="G19" s="13">
        <v>12.05920477270725</v>
      </c>
      <c r="H19" s="13">
        <v>1.9930795508611066</v>
      </c>
      <c r="I19" s="34">
        <f>TTEST(B15:F15,B19:F19,2,1)</f>
        <v>0.95986439796220957</v>
      </c>
      <c r="J19" s="24">
        <v>16.873752617888254</v>
      </c>
      <c r="K19" s="24">
        <v>26.075671384705547</v>
      </c>
      <c r="L19" s="24">
        <v>23.120394343534752</v>
      </c>
      <c r="M19" s="24">
        <v>14.003515771573294</v>
      </c>
      <c r="N19" s="24">
        <v>7.363240952166934</v>
      </c>
      <c r="O19" s="31">
        <v>17.487315013973756</v>
      </c>
      <c r="P19" s="31">
        <v>7.424648804287088</v>
      </c>
      <c r="Q19" s="33">
        <f>TTEST(J15:N15,J19:N19,2,1)</f>
        <v>2.2911846696149936E-2</v>
      </c>
      <c r="R19" s="29"/>
    </row>
    <row r="20" spans="1:18" x14ac:dyDescent="0.2">
      <c r="A20" s="11" t="s">
        <v>16</v>
      </c>
      <c r="B20" s="12">
        <v>18.956998504357678</v>
      </c>
      <c r="C20" s="12">
        <v>18.856333029662537</v>
      </c>
      <c r="D20" s="12">
        <v>15.421555844936538</v>
      </c>
      <c r="E20" s="12">
        <v>14.625807120443142</v>
      </c>
      <c r="F20" s="12">
        <v>26.89764325646129</v>
      </c>
      <c r="G20" s="13">
        <v>18.951667551172239</v>
      </c>
      <c r="H20" s="13">
        <v>4.8559861028360398</v>
      </c>
      <c r="I20" s="34">
        <f>TTEST(B15:F15,B20:F20,2,1)</f>
        <v>6.2893633993502382E-2</v>
      </c>
      <c r="J20" s="24">
        <v>20.776089353252313</v>
      </c>
      <c r="K20" s="24">
        <v>37.765588823785706</v>
      </c>
      <c r="L20" s="24">
        <v>46.756956514613272</v>
      </c>
      <c r="M20" s="24">
        <v>11.684492099000073</v>
      </c>
      <c r="N20" s="24">
        <v>57.241356276007586</v>
      </c>
      <c r="O20" s="31">
        <v>34.844896613331791</v>
      </c>
      <c r="P20" s="31">
        <v>18.616959301202556</v>
      </c>
      <c r="Q20" s="34">
        <f>TTEST(J15:N15,J20:N20,2,1)</f>
        <v>0.79641777845921713</v>
      </c>
      <c r="R20" s="29"/>
    </row>
    <row r="21" spans="1:18" x14ac:dyDescent="0.2">
      <c r="A21" s="11" t="s">
        <v>17</v>
      </c>
      <c r="B21" s="12">
        <v>18.556695833417503</v>
      </c>
      <c r="C21" s="12">
        <v>9.596162947111047</v>
      </c>
      <c r="D21" s="12">
        <v>11.668164886610922</v>
      </c>
      <c r="E21" s="12">
        <v>13.572409261121196</v>
      </c>
      <c r="F21" s="12">
        <v>15.949438940230761</v>
      </c>
      <c r="G21" s="13">
        <v>13.868574373698285</v>
      </c>
      <c r="H21" s="13">
        <v>3.5175096036875115</v>
      </c>
      <c r="I21" s="34">
        <f>TTEST(B15:F15,B21:F21,2,1)</f>
        <v>0.20796268570128046</v>
      </c>
      <c r="J21" s="24">
        <v>49.031716705119685</v>
      </c>
      <c r="K21" s="24">
        <v>8.3276585676385899</v>
      </c>
      <c r="L21" s="24">
        <v>11.501653729577844</v>
      </c>
      <c r="M21" s="24">
        <v>13.42811326210232</v>
      </c>
      <c r="N21" s="24">
        <v>11.61056230969349</v>
      </c>
      <c r="O21" s="31">
        <v>18.779940914826383</v>
      </c>
      <c r="P21" s="31">
        <v>17.010553032534411</v>
      </c>
      <c r="Q21" s="34">
        <f>TTEST(J15:N15,J21:N21,2,1)</f>
        <v>0.14852585752511496</v>
      </c>
      <c r="R21" s="29"/>
    </row>
    <row r="22" spans="1:18" x14ac:dyDescent="0.2">
      <c r="I22" s="29"/>
      <c r="J22" s="29"/>
      <c r="K22" s="29"/>
      <c r="L22" s="29"/>
      <c r="M22" s="29"/>
      <c r="N22" s="29"/>
      <c r="O22" s="29"/>
      <c r="P22" s="29"/>
      <c r="Q22" s="29"/>
      <c r="R22" s="29"/>
    </row>
  </sheetData>
  <mergeCells count="2">
    <mergeCell ref="B13:F13"/>
    <mergeCell ref="J13:N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Romy Kursawe</dc:creator>
  <cp:lastModifiedBy>Romy Kursawe</cp:lastModifiedBy>
  <dcterms:created xsi:type="dcterms:W3CDTF">2026-02-02T14:49:24Z</dcterms:created>
  <dcterms:modified xsi:type="dcterms:W3CDTF">2026-02-02T14:52:06Z</dcterms:modified>
</cp:coreProperties>
</file>